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192.168.10.7\firma\Wymiana\2023\Żarcie DDPS na 2024\"/>
    </mc:Choice>
  </mc:AlternateContent>
  <bookViews>
    <workbookView xWindow="0" yWindow="0" windowWidth="28800" windowHeight="11835"/>
  </bookViews>
  <sheets>
    <sheet name="Część I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80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5" i="1"/>
  <c r="G81" i="1" l="1"/>
</calcChain>
</file>

<file path=xl/sharedStrings.xml><?xml version="1.0" encoding="utf-8"?>
<sst xmlns="http://schemas.openxmlformats.org/spreadsheetml/2006/main" count="169" uniqueCount="110">
  <si>
    <t>L.p.</t>
  </si>
  <si>
    <t>Nazwa asortymentu</t>
  </si>
  <si>
    <t>Nazwa producenta</t>
  </si>
  <si>
    <t>j.m.</t>
  </si>
  <si>
    <t>Ilość</t>
  </si>
  <si>
    <t>Cena jednostkowa brutto</t>
  </si>
  <si>
    <t>Wartość brutto</t>
  </si>
  <si>
    <t>Cukier biały kryształ opak. 1 kg</t>
  </si>
  <si>
    <t>kg</t>
  </si>
  <si>
    <t>Chrzan opak. 320g</t>
  </si>
  <si>
    <t>Kamis,Motyl, Urbanek, Rolnik</t>
  </si>
  <si>
    <t>szt.</t>
  </si>
  <si>
    <t>Cukier wanilinowy opak. 32g</t>
  </si>
  <si>
    <t>Herbata ekspresowa, owocowa, opak. 20 szt.</t>
  </si>
  <si>
    <t>Bazylia 10g</t>
  </si>
  <si>
    <t>Prymat, Kamis</t>
  </si>
  <si>
    <t>Dżem niskosłodzony różne smaki opak. 280g</t>
  </si>
  <si>
    <t>Łowicz, Herbapol, Bifix</t>
  </si>
  <si>
    <t>Groszek konserwowy opak. 400g</t>
  </si>
  <si>
    <t>Herbata ekspresowa opak. 100 szt.</t>
  </si>
  <si>
    <t>Tylos,Lipton</t>
  </si>
  <si>
    <t>Herbatniki typu Petit opak. 100g</t>
  </si>
  <si>
    <t>Kakao naturalne opak. 100g</t>
  </si>
  <si>
    <t>Kisiel, różne smaki, 77 g</t>
  </si>
  <si>
    <t>Galaretka, 77g, różne smaki</t>
  </si>
  <si>
    <t>Kasza gryczana opak. 1 kg</t>
  </si>
  <si>
    <t>Kasza jęczmienna pęczak opak. 1 kg</t>
  </si>
  <si>
    <t>Kasza jęczmienna opak. 1 kg</t>
  </si>
  <si>
    <t>Kasza manna opak. 1 kg</t>
  </si>
  <si>
    <t>Kawa zbożowa opak. 150g</t>
  </si>
  <si>
    <t>Ketchup opak. 480</t>
  </si>
  <si>
    <t>Pudliszki</t>
  </si>
  <si>
    <t>Koncentrat pomidorowy 30% opak. 950g</t>
  </si>
  <si>
    <t>Dawtona, Pudliszki, Łowicz</t>
  </si>
  <si>
    <t>Kwasek cytrynowy opak. 20g</t>
  </si>
  <si>
    <t>Kukurydza konserwowa opak. 340g</t>
  </si>
  <si>
    <t>Liść laurowy opak. 6g</t>
  </si>
  <si>
    <t>Majeranek opak. 7g</t>
  </si>
  <si>
    <t>Majonez dekoracyjny opak. 700 g</t>
  </si>
  <si>
    <t xml:space="preserve"> Winiary</t>
  </si>
  <si>
    <t>Makaron  opak. 500g  Różne rodzaje</t>
  </si>
  <si>
    <t>Lubella, Vitalin</t>
  </si>
  <si>
    <t>Mąka pszenna opak. 1 kg</t>
  </si>
  <si>
    <t>Mąka ziemniaczana opak. 500g</t>
  </si>
  <si>
    <t>Musztarda opak. 210g</t>
  </si>
  <si>
    <t>Kamis, Roleski</t>
  </si>
  <si>
    <t>Ocet spirytusowy 10% opak. 500ML</t>
  </si>
  <si>
    <t>Ogórki konserwowe opak. 900ML</t>
  </si>
  <si>
    <t>Olej uniwersalny opak. 1L</t>
  </si>
  <si>
    <t>Przyprawa do żeberek, op 100g</t>
  </si>
  <si>
    <t>Pieprz czarny mielony opak. 50g</t>
  </si>
  <si>
    <t>Przyprawa do ryb, op.100g</t>
  </si>
  <si>
    <t>Płatki jęczmienne błyskawiczne opak. 400g</t>
  </si>
  <si>
    <t>Powidła śliwkowe opak 290g</t>
  </si>
  <si>
    <t>Łowicz, Bifix</t>
  </si>
  <si>
    <t>Proszek do pieczenia opak. 15g</t>
  </si>
  <si>
    <t xml:space="preserve">Przyprawa do kurczaka </t>
  </si>
  <si>
    <t>Przyprawa typu „Kucharek” „Warzywko” opak. 500g</t>
  </si>
  <si>
    <t>Kostka mięsna , op 12 szt.</t>
  </si>
  <si>
    <t>Winiary</t>
  </si>
  <si>
    <t>Kostka grzybowa, op12 szt.</t>
  </si>
  <si>
    <t>Syrop owocowy, różne smaki,</t>
  </si>
  <si>
    <t>Sos do makaronu, 500ml</t>
  </si>
  <si>
    <t>Sos do ryżu, 500ml</t>
  </si>
  <si>
    <t>Sałatka Szwedzka , 900ml</t>
  </si>
  <si>
    <t>Makrela w pomidorach, 170g</t>
  </si>
  <si>
    <t>Makrela w oleju, 170 g</t>
  </si>
  <si>
    <t>Szprot w pomidorach ,170 g</t>
  </si>
  <si>
    <t>Szprot w oleju, 170 g</t>
  </si>
  <si>
    <t>Pasztet drobiowy, podlaski, belgijski, puszka155 g</t>
  </si>
  <si>
    <t xml:space="preserve">Szynka konserwowa "Krakus", 455 g </t>
  </si>
  <si>
    <t>Pierniczki w czekoladzie, op.150g</t>
  </si>
  <si>
    <t>Pierniki lukrowane , op.1 kg</t>
  </si>
  <si>
    <t>Tago</t>
  </si>
  <si>
    <t>Kruche ciasteczka z marmoladą, 1 kg</t>
  </si>
  <si>
    <t>Rodzynki opak. 200g</t>
  </si>
  <si>
    <t>Ryż sypki opak. 1kg</t>
  </si>
  <si>
    <t>Sól kuchenna opak. 1Kg</t>
  </si>
  <si>
    <t>Ziele angielskie opak. 12g</t>
  </si>
  <si>
    <t>Zupa w proszku barszcz biały opak. 60g</t>
  </si>
  <si>
    <t>Żelatyna opak. 50g</t>
  </si>
  <si>
    <t>bułka tarta opak. 500g</t>
  </si>
  <si>
    <t>Czosnek granulowany opak. 20g</t>
  </si>
  <si>
    <t>Szczaw siekany w słoiku opak. 300g</t>
  </si>
  <si>
    <t>Barszcz czerwony w kartonie opak. 1L</t>
  </si>
  <si>
    <t>L</t>
  </si>
  <si>
    <t>Koncentrat barszczu czerwonego opak. 300ML</t>
  </si>
  <si>
    <t>Budyń różne smaki opak. 40g</t>
  </si>
  <si>
    <t>Delicje szampańskie opak. 147g</t>
  </si>
  <si>
    <t>Ananas w syropie opak. 235g</t>
  </si>
  <si>
    <t>Brzoskwinie w syropie, op. 820 g</t>
  </si>
  <si>
    <t>Ptasie mleczko typu „Wedel” opak. 380g</t>
  </si>
  <si>
    <t>Mieszanka typu Krakowska opak. 280g</t>
  </si>
  <si>
    <t>Czekolada mleczna, gorzka opak. 100g</t>
  </si>
  <si>
    <t>Wedel</t>
  </si>
  <si>
    <t>Załącznik nr 3A do Zapytania ofertowego</t>
  </si>
  <si>
    <t>Jaja kurze wielkość M</t>
  </si>
  <si>
    <t>RAZEM brutto</t>
  </si>
  <si>
    <t>Uwaga!</t>
  </si>
  <si>
    <t>Wykonawca wypłenia w powyższej tabeli tylko pola żółte.</t>
  </si>
  <si>
    <t>Proszę nie zmieniać producentów.</t>
  </si>
  <si>
    <t>...............................................................................</t>
  </si>
  <si>
    <t xml:space="preserve">         Miejscowość, data</t>
  </si>
  <si>
    <t>Wawel</t>
  </si>
  <si>
    <t>Czekolada nadziewana opak. 100g</t>
  </si>
  <si>
    <t>Papryka mielona opak. 20g</t>
  </si>
  <si>
    <t xml:space="preserve">            Podpis Wykonwacy</t>
  </si>
  <si>
    <t>ARTYKUŁY SPOŻYWCZE, PRODUKTY SYPKIE, PRZETWORY, PRZYPRAWY, SŁODYCZE, JAJA KURZE (Cześć I)</t>
  </si>
  <si>
    <t>Formularz asortymentowo – cenowy</t>
  </si>
  <si>
    <t>Zioła prowansalskie 10g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</si>
</sst>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&quot; &quot;[$zł-415]"/>
    <numFmt numFmtId="165" formatCode="#,##0.00&quot; &quot;[$zł-415];[Red]&quot;-&quot;#,##0.00&quot; &quot;[$zł-415]"/>
    <numFmt numFmtId="166" formatCode="#,##0.00\ &quot;zł&quot;"/>
  </numFmts>
  <fonts count="8" x14ac:knownFonts="1">
    <font>
      <sz val="11"/>
      <color rgb="FF000000"/>
      <name val="Arial"/>
      <family val="2"/>
    </font>
    <font>
      <sz val="11"/>
      <color rgb="FF000000"/>
      <name val="Arial"/>
      <family val="2"/>
    </font>
    <font>
      <b/>
      <i/>
      <sz val="16"/>
      <color rgb="FF000000"/>
      <name val="Arial"/>
      <family val="2"/>
    </font>
    <font>
      <b/>
      <i/>
      <u/>
      <sz val="11"/>
      <color rgb="FF000000"/>
      <name val="Arial"/>
      <family val="2"/>
    </font>
    <font>
      <b/>
      <sz val="11"/>
      <color rgb="FF000000"/>
      <name val="Arial"/>
      <family val="2"/>
    </font>
    <font>
      <u/>
      <sz val="11"/>
      <color rgb="FF000000"/>
      <name val="Arial"/>
      <family val="2"/>
    </font>
    <font>
      <sz val="9"/>
      <color rgb="FF000000"/>
      <name val="Arial"/>
      <family val="2"/>
    </font>
    <font>
      <b/>
      <sz val="14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7" tint="0.79998168889431442"/>
        <bgColor rgb="FFFFFFF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Border="0" applyProtection="0">
      <alignment horizontal="center"/>
    </xf>
    <xf numFmtId="0" fontId="2" fillId="0" borderId="0" applyNumberFormat="0" applyBorder="0" applyProtection="0">
      <alignment horizontal="center" textRotation="90"/>
    </xf>
    <xf numFmtId="0" fontId="3" fillId="0" borderId="0" applyNumberFormat="0" applyBorder="0" applyProtection="0"/>
    <xf numFmtId="165" fontId="3" fillId="0" borderId="0" applyBorder="0" applyProtection="0"/>
  </cellStyleXfs>
  <cellXfs count="41">
    <xf numFmtId="0" fontId="0" fillId="0" borderId="0" xfId="0"/>
    <xf numFmtId="0" fontId="0" fillId="0" borderId="0" xfId="0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164" fontId="0" fillId="3" borderId="1" xfId="0" applyNumberFormat="1" applyFill="1" applyBorder="1" applyAlignment="1">
      <alignment horizontal="right" vertical="center" wrapText="1"/>
    </xf>
    <xf numFmtId="0" fontId="0" fillId="2" borderId="1" xfId="0" applyFill="1" applyBorder="1"/>
    <xf numFmtId="0" fontId="0" fillId="3" borderId="1" xfId="0" applyFill="1" applyBorder="1" applyAlignment="1">
      <alignment horizontal="right" vertical="center" wrapText="1"/>
    </xf>
    <xf numFmtId="0" fontId="0" fillId="0" borderId="1" xfId="0" applyBorder="1" applyAlignment="1">
      <alignment horizontal="center" vertical="center" wrapText="1"/>
    </xf>
    <xf numFmtId="164" fontId="0" fillId="4" borderId="1" xfId="0" applyNumberFormat="1" applyFill="1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164" fontId="0" fillId="2" borderId="3" xfId="0" applyNumberFormat="1" applyFill="1" applyBorder="1" applyAlignment="1">
      <alignment horizontal="righ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164" fontId="0" fillId="4" borderId="5" xfId="0" applyNumberFormat="1" applyFill="1" applyBorder="1" applyAlignment="1">
      <alignment horizontal="right" vertical="center" wrapText="1"/>
    </xf>
    <xf numFmtId="164" fontId="0" fillId="2" borderId="6" xfId="0" applyNumberFormat="1" applyFill="1" applyBorder="1" applyAlignment="1">
      <alignment horizontal="right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left" vertical="center" wrapText="1"/>
    </xf>
    <xf numFmtId="0" fontId="0" fillId="2" borderId="8" xfId="0" applyFill="1" applyBorder="1" applyAlignment="1">
      <alignment horizontal="center" vertical="center" wrapText="1"/>
    </xf>
    <xf numFmtId="164" fontId="0" fillId="3" borderId="8" xfId="0" applyNumberFormat="1" applyFill="1" applyBorder="1" applyAlignment="1">
      <alignment horizontal="right" vertical="center" wrapText="1"/>
    </xf>
    <xf numFmtId="164" fontId="0" fillId="2" borderId="9" xfId="0" applyNumberFormat="1" applyFill="1" applyBorder="1" applyAlignment="1">
      <alignment horizontal="right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 shrinkToFi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2" fontId="0" fillId="0" borderId="14" xfId="0" applyNumberFormat="1" applyBorder="1" applyAlignment="1">
      <alignment horizontal="center" vertical="center" wrapText="1"/>
    </xf>
    <xf numFmtId="166" fontId="4" fillId="0" borderId="15" xfId="0" applyNumberFormat="1" applyFont="1" applyBorder="1" applyAlignment="1">
      <alignment horizontal="right" vertical="center" wrapText="1"/>
    </xf>
    <xf numFmtId="0" fontId="5" fillId="0" borderId="0" xfId="0" applyFont="1"/>
    <xf numFmtId="0" fontId="6" fillId="0" borderId="0" xfId="0" applyFont="1"/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right" vertical="center"/>
    </xf>
    <xf numFmtId="0" fontId="0" fillId="0" borderId="0" xfId="0" applyBorder="1"/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/>
    </xf>
  </cellXfs>
  <cellStyles count="6">
    <cellStyle name="Heading" xfId="2"/>
    <cellStyle name="Heading1" xfId="3"/>
    <cellStyle name="Normalny" xfId="0" builtinId="0" customBuiltin="1"/>
    <cellStyle name="Procentowy" xfId="1" builtinId="5" customBuiltin="1"/>
    <cellStyle name="Result" xfId="4"/>
    <cellStyle name="Result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1"/>
  <sheetViews>
    <sheetView tabSelected="1" zoomScale="130" zoomScaleNormal="130" workbookViewId="0">
      <selection activeCell="B9" sqref="B9"/>
    </sheetView>
  </sheetViews>
  <sheetFormatPr defaultColWidth="12" defaultRowHeight="14.25" x14ac:dyDescent="0.2"/>
  <cols>
    <col min="1" max="1" width="5.5" customWidth="1"/>
    <col min="2" max="2" width="38.375" customWidth="1"/>
    <col min="3" max="3" width="15.625" customWidth="1"/>
    <col min="4" max="4" width="7" customWidth="1"/>
    <col min="5" max="5" width="8" customWidth="1"/>
    <col min="6" max="6" width="14.125" customWidth="1"/>
    <col min="7" max="7" width="15.5" customWidth="1"/>
    <col min="8" max="8" width="12" customWidth="1"/>
  </cols>
  <sheetData>
    <row r="1" spans="1:8" x14ac:dyDescent="0.2">
      <c r="F1" s="32"/>
      <c r="G1" s="33" t="s">
        <v>95</v>
      </c>
    </row>
    <row r="2" spans="1:8" ht="30" customHeight="1" x14ac:dyDescent="0.2">
      <c r="A2" s="40" t="s">
        <v>108</v>
      </c>
      <c r="B2" s="40"/>
      <c r="C2" s="40"/>
      <c r="D2" s="40"/>
      <c r="E2" s="40"/>
      <c r="F2" s="40"/>
      <c r="G2" s="40"/>
    </row>
    <row r="3" spans="1:8" ht="24.95" customHeight="1" thickBot="1" x14ac:dyDescent="0.25">
      <c r="A3" s="35" t="s">
        <v>107</v>
      </c>
      <c r="B3" s="36"/>
      <c r="C3" s="36"/>
      <c r="D3" s="36"/>
      <c r="E3" s="36"/>
      <c r="F3" s="36"/>
      <c r="G3" s="37"/>
      <c r="H3" s="34"/>
    </row>
    <row r="4" spans="1:8" ht="45.75" thickBot="1" x14ac:dyDescent="0.25">
      <c r="A4" s="23" t="s">
        <v>0</v>
      </c>
      <c r="B4" s="24" t="s">
        <v>1</v>
      </c>
      <c r="C4" s="25" t="s">
        <v>2</v>
      </c>
      <c r="D4" s="25" t="s">
        <v>3</v>
      </c>
      <c r="E4" s="25" t="s">
        <v>4</v>
      </c>
      <c r="F4" s="25" t="s">
        <v>5</v>
      </c>
      <c r="G4" s="26" t="s">
        <v>6</v>
      </c>
    </row>
    <row r="5" spans="1:8" ht="21" customHeight="1" x14ac:dyDescent="0.2">
      <c r="A5" s="18">
        <v>1</v>
      </c>
      <c r="B5" s="19" t="s">
        <v>7</v>
      </c>
      <c r="C5" s="20"/>
      <c r="D5" s="20" t="s">
        <v>8</v>
      </c>
      <c r="E5" s="20">
        <v>200</v>
      </c>
      <c r="F5" s="21"/>
      <c r="G5" s="22">
        <f>E5*F5</f>
        <v>0</v>
      </c>
    </row>
    <row r="6" spans="1:8" ht="27.75" customHeight="1" x14ac:dyDescent="0.2">
      <c r="A6" s="10">
        <v>2</v>
      </c>
      <c r="B6" s="3" t="s">
        <v>9</v>
      </c>
      <c r="C6" s="2" t="s">
        <v>10</v>
      </c>
      <c r="D6" s="2" t="s">
        <v>11</v>
      </c>
      <c r="E6" s="2">
        <v>40</v>
      </c>
      <c r="F6" s="4"/>
      <c r="G6" s="11">
        <f>E6*F6</f>
        <v>0</v>
      </c>
    </row>
    <row r="7" spans="1:8" x14ac:dyDescent="0.2">
      <c r="A7" s="10">
        <v>3</v>
      </c>
      <c r="B7" s="3" t="s">
        <v>12</v>
      </c>
      <c r="C7" s="2"/>
      <c r="D7" s="2" t="s">
        <v>11</v>
      </c>
      <c r="E7" s="2">
        <v>25</v>
      </c>
      <c r="F7" s="4"/>
      <c r="G7" s="11">
        <f t="shared" ref="G7:G69" si="0">E7*F7</f>
        <v>0</v>
      </c>
    </row>
    <row r="8" spans="1:8" ht="18" customHeight="1" x14ac:dyDescent="0.2">
      <c r="A8" s="10">
        <v>4</v>
      </c>
      <c r="B8" s="3" t="s">
        <v>13</v>
      </c>
      <c r="C8" s="2"/>
      <c r="D8" s="2" t="s">
        <v>11</v>
      </c>
      <c r="E8" s="2">
        <v>30</v>
      </c>
      <c r="F8" s="4"/>
      <c r="G8" s="11">
        <f t="shared" si="0"/>
        <v>0</v>
      </c>
    </row>
    <row r="9" spans="1:8" x14ac:dyDescent="0.2">
      <c r="A9" s="10">
        <v>5</v>
      </c>
      <c r="B9" s="3" t="s">
        <v>109</v>
      </c>
      <c r="C9" s="2"/>
      <c r="D9" s="2" t="s">
        <v>11</v>
      </c>
      <c r="E9" s="2">
        <v>10</v>
      </c>
      <c r="F9" s="4"/>
      <c r="G9" s="11">
        <f t="shared" si="0"/>
        <v>0</v>
      </c>
    </row>
    <row r="10" spans="1:8" x14ac:dyDescent="0.2">
      <c r="A10" s="10">
        <v>6</v>
      </c>
      <c r="B10" s="3" t="s">
        <v>14</v>
      </c>
      <c r="C10" s="2" t="s">
        <v>15</v>
      </c>
      <c r="D10" s="2" t="s">
        <v>11</v>
      </c>
      <c r="E10" s="2">
        <v>10</v>
      </c>
      <c r="F10" s="4"/>
      <c r="G10" s="11">
        <f t="shared" si="0"/>
        <v>0</v>
      </c>
    </row>
    <row r="11" spans="1:8" ht="28.5" x14ac:dyDescent="0.2">
      <c r="A11" s="10">
        <v>7</v>
      </c>
      <c r="B11" s="3" t="s">
        <v>16</v>
      </c>
      <c r="C11" s="2" t="s">
        <v>17</v>
      </c>
      <c r="D11" s="2" t="s">
        <v>11</v>
      </c>
      <c r="E11" s="2">
        <v>270</v>
      </c>
      <c r="F11" s="4"/>
      <c r="G11" s="11">
        <f t="shared" si="0"/>
        <v>0</v>
      </c>
    </row>
    <row r="12" spans="1:8" x14ac:dyDescent="0.2">
      <c r="A12" s="10">
        <v>8</v>
      </c>
      <c r="B12" s="3" t="s">
        <v>18</v>
      </c>
      <c r="C12" s="2"/>
      <c r="D12" s="2" t="s">
        <v>11</v>
      </c>
      <c r="E12" s="2">
        <v>60</v>
      </c>
      <c r="F12" s="4"/>
      <c r="G12" s="11">
        <f t="shared" si="0"/>
        <v>0</v>
      </c>
    </row>
    <row r="13" spans="1:8" x14ac:dyDescent="0.2">
      <c r="A13" s="10">
        <v>9</v>
      </c>
      <c r="B13" s="3" t="s">
        <v>19</v>
      </c>
      <c r="C13" s="2" t="s">
        <v>20</v>
      </c>
      <c r="D13" s="2" t="s">
        <v>11</v>
      </c>
      <c r="E13" s="2">
        <v>40</v>
      </c>
      <c r="F13" s="4"/>
      <c r="G13" s="11">
        <f t="shared" si="0"/>
        <v>0</v>
      </c>
    </row>
    <row r="14" spans="1:8" x14ac:dyDescent="0.2">
      <c r="A14" s="10">
        <v>10</v>
      </c>
      <c r="B14" s="3" t="s">
        <v>21</v>
      </c>
      <c r="C14" s="2"/>
      <c r="D14" s="2" t="s">
        <v>11</v>
      </c>
      <c r="E14" s="2">
        <v>20</v>
      </c>
      <c r="F14" s="4"/>
      <c r="G14" s="11">
        <f t="shared" si="0"/>
        <v>0</v>
      </c>
    </row>
    <row r="15" spans="1:8" ht="27.75" customHeight="1" x14ac:dyDescent="0.2">
      <c r="A15" s="10">
        <v>11</v>
      </c>
      <c r="B15" s="3" t="s">
        <v>22</v>
      </c>
      <c r="C15" s="2"/>
      <c r="D15" s="2" t="s">
        <v>11</v>
      </c>
      <c r="E15" s="2">
        <v>15</v>
      </c>
      <c r="F15" s="4"/>
      <c r="G15" s="11">
        <f t="shared" si="0"/>
        <v>0</v>
      </c>
    </row>
    <row r="16" spans="1:8" ht="27.75" customHeight="1" x14ac:dyDescent="0.2">
      <c r="A16" s="10">
        <v>12</v>
      </c>
      <c r="B16" s="3" t="s">
        <v>23</v>
      </c>
      <c r="C16" s="2"/>
      <c r="D16" s="2" t="s">
        <v>11</v>
      </c>
      <c r="E16" s="2">
        <v>20</v>
      </c>
      <c r="F16" s="4"/>
      <c r="G16" s="11">
        <f t="shared" si="0"/>
        <v>0</v>
      </c>
    </row>
    <row r="17" spans="1:7" ht="27.75" customHeight="1" x14ac:dyDescent="0.2">
      <c r="A17" s="10">
        <v>13</v>
      </c>
      <c r="B17" s="3" t="s">
        <v>24</v>
      </c>
      <c r="C17" s="2"/>
      <c r="D17" s="2" t="s">
        <v>11</v>
      </c>
      <c r="E17" s="2">
        <v>20</v>
      </c>
      <c r="F17" s="4"/>
      <c r="G17" s="11">
        <f t="shared" si="0"/>
        <v>0</v>
      </c>
    </row>
    <row r="18" spans="1:7" ht="27" customHeight="1" x14ac:dyDescent="0.2">
      <c r="A18" s="10">
        <v>14</v>
      </c>
      <c r="B18" s="3" t="s">
        <v>25</v>
      </c>
      <c r="C18" s="2"/>
      <c r="D18" s="2" t="s">
        <v>8</v>
      </c>
      <c r="E18" s="2">
        <v>30</v>
      </c>
      <c r="F18" s="4"/>
      <c r="G18" s="11">
        <f t="shared" si="0"/>
        <v>0</v>
      </c>
    </row>
    <row r="19" spans="1:7" x14ac:dyDescent="0.2">
      <c r="A19" s="10">
        <v>15</v>
      </c>
      <c r="B19" s="3" t="s">
        <v>26</v>
      </c>
      <c r="C19" s="2"/>
      <c r="D19" s="2" t="s">
        <v>8</v>
      </c>
      <c r="E19" s="2">
        <v>20</v>
      </c>
      <c r="F19" s="4"/>
      <c r="G19" s="11">
        <f t="shared" si="0"/>
        <v>0</v>
      </c>
    </row>
    <row r="20" spans="1:7" x14ac:dyDescent="0.2">
      <c r="A20" s="10">
        <v>16</v>
      </c>
      <c r="B20" s="3" t="s">
        <v>27</v>
      </c>
      <c r="C20" s="2"/>
      <c r="D20" s="2" t="s">
        <v>8</v>
      </c>
      <c r="E20" s="2">
        <v>20</v>
      </c>
      <c r="F20" s="4"/>
      <c r="G20" s="11">
        <f t="shared" si="0"/>
        <v>0</v>
      </c>
    </row>
    <row r="21" spans="1:7" ht="27.75" customHeight="1" x14ac:dyDescent="0.2">
      <c r="A21" s="10">
        <v>17</v>
      </c>
      <c r="B21" s="3" t="s">
        <v>28</v>
      </c>
      <c r="C21" s="2"/>
      <c r="D21" s="2" t="s">
        <v>8</v>
      </c>
      <c r="E21" s="2">
        <v>45</v>
      </c>
      <c r="F21" s="4"/>
      <c r="G21" s="11">
        <f t="shared" si="0"/>
        <v>0</v>
      </c>
    </row>
    <row r="22" spans="1:7" ht="27" customHeight="1" x14ac:dyDescent="0.2">
      <c r="A22" s="10">
        <v>18</v>
      </c>
      <c r="B22" s="3" t="s">
        <v>29</v>
      </c>
      <c r="C22" s="2"/>
      <c r="D22" s="2" t="s">
        <v>11</v>
      </c>
      <c r="E22" s="2">
        <v>5</v>
      </c>
      <c r="F22" s="4"/>
      <c r="G22" s="11">
        <f t="shared" si="0"/>
        <v>0</v>
      </c>
    </row>
    <row r="23" spans="1:7" ht="26.25" customHeight="1" x14ac:dyDescent="0.2">
      <c r="A23" s="10">
        <v>19</v>
      </c>
      <c r="B23" s="3" t="s">
        <v>30</v>
      </c>
      <c r="C23" s="2" t="s">
        <v>31</v>
      </c>
      <c r="D23" s="2" t="s">
        <v>11</v>
      </c>
      <c r="E23" s="2">
        <v>25</v>
      </c>
      <c r="F23" s="4"/>
      <c r="G23" s="11">
        <f t="shared" si="0"/>
        <v>0</v>
      </c>
    </row>
    <row r="24" spans="1:7" ht="28.5" x14ac:dyDescent="0.2">
      <c r="A24" s="10">
        <v>20</v>
      </c>
      <c r="B24" s="3" t="s">
        <v>32</v>
      </c>
      <c r="C24" s="2" t="s">
        <v>33</v>
      </c>
      <c r="D24" s="2" t="s">
        <v>11</v>
      </c>
      <c r="E24" s="2">
        <v>35</v>
      </c>
      <c r="F24" s="4"/>
      <c r="G24" s="11">
        <f t="shared" si="0"/>
        <v>0</v>
      </c>
    </row>
    <row r="25" spans="1:7" x14ac:dyDescent="0.2">
      <c r="A25" s="10">
        <v>21</v>
      </c>
      <c r="B25" s="3" t="s">
        <v>34</v>
      </c>
      <c r="C25" s="2"/>
      <c r="D25" s="2" t="s">
        <v>11</v>
      </c>
      <c r="E25" s="2">
        <v>15</v>
      </c>
      <c r="F25" s="4"/>
      <c r="G25" s="11">
        <f t="shared" si="0"/>
        <v>0</v>
      </c>
    </row>
    <row r="26" spans="1:7" x14ac:dyDescent="0.2">
      <c r="A26" s="10">
        <v>22</v>
      </c>
      <c r="B26" s="3" t="s">
        <v>35</v>
      </c>
      <c r="C26" s="2"/>
      <c r="D26" s="2" t="s">
        <v>11</v>
      </c>
      <c r="E26" s="2">
        <v>20</v>
      </c>
      <c r="F26" s="4"/>
      <c r="G26" s="11">
        <f t="shared" si="0"/>
        <v>0</v>
      </c>
    </row>
    <row r="27" spans="1:7" ht="27.75" customHeight="1" x14ac:dyDescent="0.2">
      <c r="A27" s="10">
        <v>23</v>
      </c>
      <c r="B27" s="3" t="s">
        <v>36</v>
      </c>
      <c r="C27" s="2"/>
      <c r="D27" s="2" t="s">
        <v>11</v>
      </c>
      <c r="E27" s="2">
        <v>25</v>
      </c>
      <c r="F27" s="4"/>
      <c r="G27" s="11">
        <f t="shared" si="0"/>
        <v>0</v>
      </c>
    </row>
    <row r="28" spans="1:7" ht="31.5" customHeight="1" x14ac:dyDescent="0.2">
      <c r="A28" s="10">
        <v>24</v>
      </c>
      <c r="B28" s="3" t="s">
        <v>37</v>
      </c>
      <c r="C28" s="2"/>
      <c r="D28" s="2" t="s">
        <v>11</v>
      </c>
      <c r="E28" s="2">
        <v>35</v>
      </c>
      <c r="F28" s="4"/>
      <c r="G28" s="11">
        <f t="shared" si="0"/>
        <v>0</v>
      </c>
    </row>
    <row r="29" spans="1:7" x14ac:dyDescent="0.2">
      <c r="A29" s="10">
        <v>25</v>
      </c>
      <c r="B29" s="3" t="s">
        <v>38</v>
      </c>
      <c r="C29" s="2" t="s">
        <v>39</v>
      </c>
      <c r="D29" s="2" t="s">
        <v>11</v>
      </c>
      <c r="E29" s="2">
        <v>40</v>
      </c>
      <c r="F29" s="4"/>
      <c r="G29" s="11">
        <f t="shared" si="0"/>
        <v>0</v>
      </c>
    </row>
    <row r="30" spans="1:7" x14ac:dyDescent="0.2">
      <c r="A30" s="10">
        <v>26</v>
      </c>
      <c r="B30" s="3" t="s">
        <v>40</v>
      </c>
      <c r="C30" s="2" t="s">
        <v>41</v>
      </c>
      <c r="D30" s="2" t="s">
        <v>11</v>
      </c>
      <c r="E30" s="2">
        <v>300</v>
      </c>
      <c r="F30" s="4"/>
      <c r="G30" s="11">
        <f t="shared" si="0"/>
        <v>0</v>
      </c>
    </row>
    <row r="31" spans="1:7" ht="33" customHeight="1" x14ac:dyDescent="0.2">
      <c r="A31" s="10">
        <v>27</v>
      </c>
      <c r="B31" s="3" t="s">
        <v>42</v>
      </c>
      <c r="C31" s="2"/>
      <c r="D31" s="2" t="s">
        <v>8</v>
      </c>
      <c r="E31" s="2">
        <v>70</v>
      </c>
      <c r="F31" s="4"/>
      <c r="G31" s="11">
        <f t="shared" si="0"/>
        <v>0</v>
      </c>
    </row>
    <row r="32" spans="1:7" x14ac:dyDescent="0.2">
      <c r="A32" s="10">
        <v>28</v>
      </c>
      <c r="B32" s="3" t="s">
        <v>43</v>
      </c>
      <c r="C32" s="2"/>
      <c r="D32" s="2" t="s">
        <v>8</v>
      </c>
      <c r="E32" s="2">
        <v>5</v>
      </c>
      <c r="F32" s="4"/>
      <c r="G32" s="11">
        <f t="shared" si="0"/>
        <v>0</v>
      </c>
    </row>
    <row r="33" spans="1:7" ht="32.25" customHeight="1" x14ac:dyDescent="0.2">
      <c r="A33" s="10">
        <v>29</v>
      </c>
      <c r="B33" s="3" t="s">
        <v>44</v>
      </c>
      <c r="C33" s="2" t="s">
        <v>45</v>
      </c>
      <c r="D33" s="2" t="s">
        <v>11</v>
      </c>
      <c r="E33" s="2">
        <v>30</v>
      </c>
      <c r="F33" s="4"/>
      <c r="G33" s="11">
        <f t="shared" si="0"/>
        <v>0</v>
      </c>
    </row>
    <row r="34" spans="1:7" x14ac:dyDescent="0.2">
      <c r="A34" s="10">
        <v>30</v>
      </c>
      <c r="B34" s="3" t="s">
        <v>46</v>
      </c>
      <c r="C34" s="2"/>
      <c r="D34" s="2" t="s">
        <v>11</v>
      </c>
      <c r="E34" s="2">
        <v>2</v>
      </c>
      <c r="F34" s="4"/>
      <c r="G34" s="11">
        <f t="shared" si="0"/>
        <v>0</v>
      </c>
    </row>
    <row r="35" spans="1:7" x14ac:dyDescent="0.2">
      <c r="A35" s="10">
        <v>31</v>
      </c>
      <c r="B35" s="3" t="s">
        <v>47</v>
      </c>
      <c r="C35" s="2"/>
      <c r="D35" s="2" t="s">
        <v>11</v>
      </c>
      <c r="E35" s="2">
        <v>30</v>
      </c>
      <c r="F35" s="4"/>
      <c r="G35" s="11">
        <f t="shared" si="0"/>
        <v>0</v>
      </c>
    </row>
    <row r="36" spans="1:7" ht="27.75" customHeight="1" x14ac:dyDescent="0.2">
      <c r="A36" s="10">
        <v>32</v>
      </c>
      <c r="B36" s="3" t="s">
        <v>48</v>
      </c>
      <c r="C36" s="2"/>
      <c r="D36" s="2" t="s">
        <v>11</v>
      </c>
      <c r="E36" s="2">
        <v>85</v>
      </c>
      <c r="F36" s="4"/>
      <c r="G36" s="11">
        <f t="shared" si="0"/>
        <v>0</v>
      </c>
    </row>
    <row r="37" spans="1:7" ht="27" customHeight="1" x14ac:dyDescent="0.2">
      <c r="A37" s="10">
        <v>33</v>
      </c>
      <c r="B37" s="3" t="s">
        <v>49</v>
      </c>
      <c r="C37" s="2"/>
      <c r="D37" s="2" t="s">
        <v>11</v>
      </c>
      <c r="E37" s="2">
        <v>15</v>
      </c>
      <c r="F37" s="4"/>
      <c r="G37" s="11">
        <f t="shared" si="0"/>
        <v>0</v>
      </c>
    </row>
    <row r="38" spans="1:7" x14ac:dyDescent="0.2">
      <c r="A38" s="10">
        <v>34</v>
      </c>
      <c r="B38" s="5" t="s">
        <v>105</v>
      </c>
      <c r="C38" s="2"/>
      <c r="D38" s="2" t="s">
        <v>11</v>
      </c>
      <c r="E38" s="2">
        <v>30</v>
      </c>
      <c r="F38" s="4"/>
      <c r="G38" s="11">
        <f t="shared" si="0"/>
        <v>0</v>
      </c>
    </row>
    <row r="39" spans="1:7" x14ac:dyDescent="0.2">
      <c r="A39" s="10">
        <v>35</v>
      </c>
      <c r="B39" s="3" t="s">
        <v>50</v>
      </c>
      <c r="C39" s="2"/>
      <c r="D39" s="2" t="s">
        <v>11</v>
      </c>
      <c r="E39" s="2">
        <v>40</v>
      </c>
      <c r="F39" s="4"/>
      <c r="G39" s="11">
        <f t="shared" si="0"/>
        <v>0</v>
      </c>
    </row>
    <row r="40" spans="1:7" x14ac:dyDescent="0.2">
      <c r="A40" s="10">
        <v>36</v>
      </c>
      <c r="B40" s="3" t="s">
        <v>51</v>
      </c>
      <c r="C40" s="2"/>
      <c r="D40" s="2" t="s">
        <v>11</v>
      </c>
      <c r="E40" s="2">
        <v>10</v>
      </c>
      <c r="F40" s="4"/>
      <c r="G40" s="11">
        <f t="shared" si="0"/>
        <v>0</v>
      </c>
    </row>
    <row r="41" spans="1:7" ht="33.75" customHeight="1" x14ac:dyDescent="0.2">
      <c r="A41" s="10">
        <v>37</v>
      </c>
      <c r="B41" s="3" t="s">
        <v>52</v>
      </c>
      <c r="C41" s="2"/>
      <c r="D41" s="2" t="s">
        <v>11</v>
      </c>
      <c r="E41" s="2">
        <v>80</v>
      </c>
      <c r="F41" s="4"/>
      <c r="G41" s="11">
        <f t="shared" si="0"/>
        <v>0</v>
      </c>
    </row>
    <row r="42" spans="1:7" x14ac:dyDescent="0.2">
      <c r="A42" s="10">
        <v>38</v>
      </c>
      <c r="B42" s="3" t="s">
        <v>53</v>
      </c>
      <c r="C42" s="2" t="s">
        <v>54</v>
      </c>
      <c r="D42" s="2" t="s">
        <v>11</v>
      </c>
      <c r="E42" s="2">
        <v>35</v>
      </c>
      <c r="F42" s="4"/>
      <c r="G42" s="11">
        <f t="shared" si="0"/>
        <v>0</v>
      </c>
    </row>
    <row r="43" spans="1:7" x14ac:dyDescent="0.2">
      <c r="A43" s="10">
        <v>39</v>
      </c>
      <c r="B43" s="3" t="s">
        <v>55</v>
      </c>
      <c r="C43" s="2"/>
      <c r="D43" s="2" t="s">
        <v>11</v>
      </c>
      <c r="E43" s="2">
        <v>5</v>
      </c>
      <c r="F43" s="4"/>
      <c r="G43" s="11">
        <f t="shared" si="0"/>
        <v>0</v>
      </c>
    </row>
    <row r="44" spans="1:7" x14ac:dyDescent="0.2">
      <c r="A44" s="10">
        <v>40</v>
      </c>
      <c r="B44" s="3" t="s">
        <v>56</v>
      </c>
      <c r="C44" s="2"/>
      <c r="D44" s="2" t="s">
        <v>11</v>
      </c>
      <c r="E44" s="2">
        <v>40</v>
      </c>
      <c r="F44" s="4"/>
      <c r="G44" s="11">
        <f t="shared" si="0"/>
        <v>0</v>
      </c>
    </row>
    <row r="45" spans="1:7" ht="28.5" x14ac:dyDescent="0.2">
      <c r="A45" s="10">
        <v>41</v>
      </c>
      <c r="B45" s="3" t="s">
        <v>57</v>
      </c>
      <c r="C45" s="2"/>
      <c r="D45" s="2" t="s">
        <v>11</v>
      </c>
      <c r="E45" s="2">
        <v>15</v>
      </c>
      <c r="F45" s="4"/>
      <c r="G45" s="11">
        <f t="shared" si="0"/>
        <v>0</v>
      </c>
    </row>
    <row r="46" spans="1:7" x14ac:dyDescent="0.2">
      <c r="A46" s="10">
        <v>42</v>
      </c>
      <c r="B46" s="3" t="s">
        <v>58</v>
      </c>
      <c r="C46" s="2" t="s">
        <v>59</v>
      </c>
      <c r="D46" s="2"/>
      <c r="E46" s="2">
        <v>10</v>
      </c>
      <c r="F46" s="4"/>
      <c r="G46" s="11">
        <f t="shared" si="0"/>
        <v>0</v>
      </c>
    </row>
    <row r="47" spans="1:7" x14ac:dyDescent="0.2">
      <c r="A47" s="10">
        <v>43</v>
      </c>
      <c r="B47" s="3" t="s">
        <v>60</v>
      </c>
      <c r="C47" s="2" t="s">
        <v>59</v>
      </c>
      <c r="D47" s="2"/>
      <c r="E47" s="2">
        <v>15</v>
      </c>
      <c r="F47" s="4"/>
      <c r="G47" s="11">
        <f t="shared" si="0"/>
        <v>0</v>
      </c>
    </row>
    <row r="48" spans="1:7" x14ac:dyDescent="0.2">
      <c r="A48" s="10">
        <v>44</v>
      </c>
      <c r="B48" s="3" t="s">
        <v>61</v>
      </c>
      <c r="C48" s="2"/>
      <c r="D48" s="2"/>
      <c r="E48" s="2">
        <v>30</v>
      </c>
      <c r="F48" s="4"/>
      <c r="G48" s="11">
        <f t="shared" si="0"/>
        <v>0</v>
      </c>
    </row>
    <row r="49" spans="1:7" x14ac:dyDescent="0.2">
      <c r="A49" s="10">
        <v>45</v>
      </c>
      <c r="B49" s="3" t="s">
        <v>62</v>
      </c>
      <c r="C49" s="2"/>
      <c r="D49" s="2"/>
      <c r="E49" s="2">
        <v>24</v>
      </c>
      <c r="F49" s="4"/>
      <c r="G49" s="11">
        <f t="shared" si="0"/>
        <v>0</v>
      </c>
    </row>
    <row r="50" spans="1:7" x14ac:dyDescent="0.2">
      <c r="A50" s="10">
        <v>46</v>
      </c>
      <c r="B50" s="3" t="s">
        <v>63</v>
      </c>
      <c r="C50" s="2"/>
      <c r="D50" s="2"/>
      <c r="E50" s="2">
        <v>24</v>
      </c>
      <c r="F50" s="4"/>
      <c r="G50" s="11">
        <f t="shared" si="0"/>
        <v>0</v>
      </c>
    </row>
    <row r="51" spans="1:7" x14ac:dyDescent="0.2">
      <c r="A51" s="10">
        <v>47</v>
      </c>
      <c r="B51" s="3" t="s">
        <v>64</v>
      </c>
      <c r="C51" s="2"/>
      <c r="D51" s="2"/>
      <c r="E51" s="2">
        <v>12</v>
      </c>
      <c r="F51" s="4"/>
      <c r="G51" s="11">
        <f t="shared" si="0"/>
        <v>0</v>
      </c>
    </row>
    <row r="52" spans="1:7" x14ac:dyDescent="0.2">
      <c r="A52" s="10">
        <v>48</v>
      </c>
      <c r="B52" s="3" t="s">
        <v>65</v>
      </c>
      <c r="C52" s="2"/>
      <c r="D52" s="2"/>
      <c r="E52" s="2">
        <v>30</v>
      </c>
      <c r="F52" s="4"/>
      <c r="G52" s="11">
        <f t="shared" si="0"/>
        <v>0</v>
      </c>
    </row>
    <row r="53" spans="1:7" x14ac:dyDescent="0.2">
      <c r="A53" s="10">
        <v>49</v>
      </c>
      <c r="B53" s="3" t="s">
        <v>66</v>
      </c>
      <c r="C53" s="2"/>
      <c r="D53" s="2"/>
      <c r="E53" s="2">
        <v>30</v>
      </c>
      <c r="F53" s="4"/>
      <c r="G53" s="11">
        <f t="shared" si="0"/>
        <v>0</v>
      </c>
    </row>
    <row r="54" spans="1:7" x14ac:dyDescent="0.2">
      <c r="A54" s="10">
        <v>50</v>
      </c>
      <c r="B54" s="3" t="s">
        <v>67</v>
      </c>
      <c r="C54" s="2"/>
      <c r="D54" s="2"/>
      <c r="E54" s="2">
        <v>30</v>
      </c>
      <c r="F54" s="4"/>
      <c r="G54" s="11">
        <f t="shared" si="0"/>
        <v>0</v>
      </c>
    </row>
    <row r="55" spans="1:7" x14ac:dyDescent="0.2">
      <c r="A55" s="10">
        <v>51</v>
      </c>
      <c r="B55" s="3" t="s">
        <v>68</v>
      </c>
      <c r="C55" s="2"/>
      <c r="D55" s="2"/>
      <c r="E55" s="2">
        <v>30</v>
      </c>
      <c r="F55" s="4"/>
      <c r="G55" s="11">
        <f t="shared" si="0"/>
        <v>0</v>
      </c>
    </row>
    <row r="56" spans="1:7" ht="28.5" x14ac:dyDescent="0.2">
      <c r="A56" s="10">
        <v>52</v>
      </c>
      <c r="B56" s="3" t="s">
        <v>69</v>
      </c>
      <c r="C56" s="2"/>
      <c r="D56" s="2"/>
      <c r="E56" s="2">
        <v>30</v>
      </c>
      <c r="F56" s="4"/>
      <c r="G56" s="11">
        <f t="shared" si="0"/>
        <v>0</v>
      </c>
    </row>
    <row r="57" spans="1:7" x14ac:dyDescent="0.2">
      <c r="A57" s="10">
        <v>53</v>
      </c>
      <c r="B57" s="3" t="s">
        <v>70</v>
      </c>
      <c r="C57" s="2"/>
      <c r="D57" s="2"/>
      <c r="E57" s="2">
        <v>30</v>
      </c>
      <c r="F57" s="4"/>
      <c r="G57" s="11">
        <f t="shared" si="0"/>
        <v>0</v>
      </c>
    </row>
    <row r="58" spans="1:7" x14ac:dyDescent="0.2">
      <c r="A58" s="10">
        <v>54</v>
      </c>
      <c r="B58" s="3" t="s">
        <v>71</v>
      </c>
      <c r="C58" s="2"/>
      <c r="D58" s="2"/>
      <c r="E58" s="2">
        <v>30</v>
      </c>
      <c r="F58" s="4"/>
      <c r="G58" s="11">
        <f t="shared" si="0"/>
        <v>0</v>
      </c>
    </row>
    <row r="59" spans="1:7" x14ac:dyDescent="0.2">
      <c r="A59" s="10">
        <v>55</v>
      </c>
      <c r="B59" s="3" t="s">
        <v>72</v>
      </c>
      <c r="C59" s="2" t="s">
        <v>73</v>
      </c>
      <c r="D59" s="2"/>
      <c r="E59" s="2">
        <v>3</v>
      </c>
      <c r="F59" s="4"/>
      <c r="G59" s="11">
        <f t="shared" si="0"/>
        <v>0</v>
      </c>
    </row>
    <row r="60" spans="1:7" x14ac:dyDescent="0.2">
      <c r="A60" s="10">
        <v>56</v>
      </c>
      <c r="B60" s="3" t="s">
        <v>74</v>
      </c>
      <c r="C60" s="2"/>
      <c r="D60" s="2"/>
      <c r="E60" s="2">
        <v>3</v>
      </c>
      <c r="F60" s="4"/>
      <c r="G60" s="11">
        <f t="shared" si="0"/>
        <v>0</v>
      </c>
    </row>
    <row r="61" spans="1:7" ht="28.5" customHeight="1" x14ac:dyDescent="0.2">
      <c r="A61" s="10">
        <v>57</v>
      </c>
      <c r="B61" s="3" t="s">
        <v>75</v>
      </c>
      <c r="C61" s="2"/>
      <c r="D61" s="2" t="s">
        <v>11</v>
      </c>
      <c r="E61" s="2">
        <v>10</v>
      </c>
      <c r="F61" s="4"/>
      <c r="G61" s="11">
        <f t="shared" si="0"/>
        <v>0</v>
      </c>
    </row>
    <row r="62" spans="1:7" ht="30" customHeight="1" x14ac:dyDescent="0.2">
      <c r="A62" s="10">
        <v>58</v>
      </c>
      <c r="B62" s="3" t="s">
        <v>76</v>
      </c>
      <c r="C62" s="2"/>
      <c r="D62" s="2" t="s">
        <v>8</v>
      </c>
      <c r="E62" s="2">
        <v>80</v>
      </c>
      <c r="F62" s="4"/>
      <c r="G62" s="11">
        <f t="shared" si="0"/>
        <v>0</v>
      </c>
    </row>
    <row r="63" spans="1:7" ht="30" customHeight="1" x14ac:dyDescent="0.2">
      <c r="A63" s="10">
        <v>59</v>
      </c>
      <c r="B63" s="3" t="s">
        <v>77</v>
      </c>
      <c r="C63" s="2"/>
      <c r="D63" s="2" t="s">
        <v>8</v>
      </c>
      <c r="E63" s="2">
        <v>50</v>
      </c>
      <c r="F63" s="4"/>
      <c r="G63" s="11">
        <f t="shared" si="0"/>
        <v>0</v>
      </c>
    </row>
    <row r="64" spans="1:7" ht="37.5" customHeight="1" x14ac:dyDescent="0.2">
      <c r="A64" s="10">
        <v>60</v>
      </c>
      <c r="B64" s="3" t="s">
        <v>78</v>
      </c>
      <c r="C64" s="2"/>
      <c r="D64" s="2" t="s">
        <v>11</v>
      </c>
      <c r="E64" s="2">
        <v>20</v>
      </c>
      <c r="F64" s="4"/>
      <c r="G64" s="11">
        <f t="shared" si="0"/>
        <v>0</v>
      </c>
    </row>
    <row r="65" spans="1:7" ht="24.75" customHeight="1" x14ac:dyDescent="0.2">
      <c r="A65" s="10">
        <v>61</v>
      </c>
      <c r="B65" s="3" t="s">
        <v>79</v>
      </c>
      <c r="C65" s="2"/>
      <c r="D65" s="2" t="s">
        <v>11</v>
      </c>
      <c r="E65" s="2">
        <v>80</v>
      </c>
      <c r="F65" s="6"/>
      <c r="G65" s="11">
        <f t="shared" si="0"/>
        <v>0</v>
      </c>
    </row>
    <row r="66" spans="1:7" ht="24" customHeight="1" x14ac:dyDescent="0.2">
      <c r="A66" s="10">
        <v>62</v>
      </c>
      <c r="B66" s="3" t="s">
        <v>80</v>
      </c>
      <c r="C66" s="2"/>
      <c r="D66" s="2" t="s">
        <v>11</v>
      </c>
      <c r="E66" s="2">
        <v>5</v>
      </c>
      <c r="F66" s="4"/>
      <c r="G66" s="11">
        <f t="shared" si="0"/>
        <v>0</v>
      </c>
    </row>
    <row r="67" spans="1:7" ht="27" customHeight="1" x14ac:dyDescent="0.2">
      <c r="A67" s="10">
        <v>63</v>
      </c>
      <c r="B67" s="3" t="s">
        <v>81</v>
      </c>
      <c r="C67" s="2"/>
      <c r="D67" s="2" t="s">
        <v>11</v>
      </c>
      <c r="E67" s="2">
        <v>60</v>
      </c>
      <c r="F67" s="4"/>
      <c r="G67" s="11">
        <f t="shared" si="0"/>
        <v>0</v>
      </c>
    </row>
    <row r="68" spans="1:7" x14ac:dyDescent="0.2">
      <c r="A68" s="10">
        <v>64</v>
      </c>
      <c r="B68" s="3" t="s">
        <v>82</v>
      </c>
      <c r="C68" s="2"/>
      <c r="D68" s="2" t="s">
        <v>11</v>
      </c>
      <c r="E68" s="2">
        <v>40</v>
      </c>
      <c r="F68" s="4"/>
      <c r="G68" s="11">
        <f t="shared" si="0"/>
        <v>0</v>
      </c>
    </row>
    <row r="69" spans="1:7" x14ac:dyDescent="0.2">
      <c r="A69" s="10">
        <v>65</v>
      </c>
      <c r="B69" s="3" t="s">
        <v>83</v>
      </c>
      <c r="C69" s="2"/>
      <c r="D69" s="2" t="s">
        <v>11</v>
      </c>
      <c r="E69" s="2">
        <v>35</v>
      </c>
      <c r="F69" s="4"/>
      <c r="G69" s="11">
        <f t="shared" si="0"/>
        <v>0</v>
      </c>
    </row>
    <row r="70" spans="1:7" x14ac:dyDescent="0.2">
      <c r="A70" s="12">
        <v>66</v>
      </c>
      <c r="B70" s="3" t="s">
        <v>84</v>
      </c>
      <c r="C70" s="7"/>
      <c r="D70" s="7" t="s">
        <v>85</v>
      </c>
      <c r="E70" s="7">
        <v>10</v>
      </c>
      <c r="F70" s="8"/>
      <c r="G70" s="11">
        <f t="shared" ref="G70:G79" si="1">E70*F70</f>
        <v>0</v>
      </c>
    </row>
    <row r="71" spans="1:7" ht="30.75" customHeight="1" x14ac:dyDescent="0.2">
      <c r="A71" s="12">
        <v>67</v>
      </c>
      <c r="B71" s="3" t="s">
        <v>86</v>
      </c>
      <c r="C71" s="7"/>
      <c r="D71" s="7" t="s">
        <v>11</v>
      </c>
      <c r="E71" s="7">
        <v>5</v>
      </c>
      <c r="F71" s="8"/>
      <c r="G71" s="11">
        <f t="shared" si="1"/>
        <v>0</v>
      </c>
    </row>
    <row r="72" spans="1:7" x14ac:dyDescent="0.2">
      <c r="A72" s="12">
        <v>68</v>
      </c>
      <c r="B72" s="9" t="s">
        <v>87</v>
      </c>
      <c r="C72" s="7"/>
      <c r="D72" s="7" t="s">
        <v>11</v>
      </c>
      <c r="E72" s="7">
        <v>20</v>
      </c>
      <c r="F72" s="8"/>
      <c r="G72" s="11">
        <f t="shared" si="1"/>
        <v>0</v>
      </c>
    </row>
    <row r="73" spans="1:7" x14ac:dyDescent="0.2">
      <c r="A73" s="12">
        <v>69</v>
      </c>
      <c r="B73" s="9" t="s">
        <v>88</v>
      </c>
      <c r="C73" s="7"/>
      <c r="D73" s="7" t="s">
        <v>11</v>
      </c>
      <c r="E73" s="7">
        <v>120</v>
      </c>
      <c r="F73" s="8"/>
      <c r="G73" s="11">
        <f t="shared" si="1"/>
        <v>0</v>
      </c>
    </row>
    <row r="74" spans="1:7" x14ac:dyDescent="0.2">
      <c r="A74" s="12">
        <v>70</v>
      </c>
      <c r="B74" s="9" t="s">
        <v>89</v>
      </c>
      <c r="C74" s="7"/>
      <c r="D74" s="7" t="s">
        <v>11</v>
      </c>
      <c r="E74" s="7">
        <v>30</v>
      </c>
      <c r="F74" s="8"/>
      <c r="G74" s="11">
        <f t="shared" si="1"/>
        <v>0</v>
      </c>
    </row>
    <row r="75" spans="1:7" x14ac:dyDescent="0.2">
      <c r="A75" s="12">
        <v>71</v>
      </c>
      <c r="B75" s="9" t="s">
        <v>90</v>
      </c>
      <c r="C75" s="7"/>
      <c r="D75" s="7"/>
      <c r="E75" s="7">
        <v>30</v>
      </c>
      <c r="F75" s="8"/>
      <c r="G75" s="11">
        <f t="shared" si="1"/>
        <v>0</v>
      </c>
    </row>
    <row r="76" spans="1:7" x14ac:dyDescent="0.2">
      <c r="A76" s="12">
        <v>72</v>
      </c>
      <c r="B76" s="9" t="s">
        <v>91</v>
      </c>
      <c r="C76" s="7"/>
      <c r="D76" s="7" t="s">
        <v>11</v>
      </c>
      <c r="E76" s="7">
        <v>60</v>
      </c>
      <c r="F76" s="8"/>
      <c r="G76" s="11">
        <f t="shared" si="1"/>
        <v>0</v>
      </c>
    </row>
    <row r="77" spans="1:7" x14ac:dyDescent="0.2">
      <c r="A77" s="12">
        <v>73</v>
      </c>
      <c r="B77" s="9" t="s">
        <v>92</v>
      </c>
      <c r="C77" s="7"/>
      <c r="D77" s="7" t="s">
        <v>11</v>
      </c>
      <c r="E77" s="7">
        <v>30</v>
      </c>
      <c r="F77" s="8"/>
      <c r="G77" s="11">
        <f t="shared" si="1"/>
        <v>0</v>
      </c>
    </row>
    <row r="78" spans="1:7" x14ac:dyDescent="0.2">
      <c r="A78" s="12">
        <v>74</v>
      </c>
      <c r="B78" s="9" t="s">
        <v>104</v>
      </c>
      <c r="C78" s="7" t="s">
        <v>103</v>
      </c>
      <c r="D78" s="7" t="s">
        <v>11</v>
      </c>
      <c r="E78" s="7">
        <v>120</v>
      </c>
      <c r="F78" s="8"/>
      <c r="G78" s="11">
        <f t="shared" si="1"/>
        <v>0</v>
      </c>
    </row>
    <row r="79" spans="1:7" x14ac:dyDescent="0.2">
      <c r="A79" s="12">
        <v>75</v>
      </c>
      <c r="B79" s="9" t="s">
        <v>93</v>
      </c>
      <c r="C79" s="7" t="s">
        <v>94</v>
      </c>
      <c r="D79" s="7" t="s">
        <v>11</v>
      </c>
      <c r="E79" s="7">
        <v>120</v>
      </c>
      <c r="F79" s="8"/>
      <c r="G79" s="11">
        <f t="shared" si="1"/>
        <v>0</v>
      </c>
    </row>
    <row r="80" spans="1:7" ht="15" thickBot="1" x14ac:dyDescent="0.25">
      <c r="A80" s="13">
        <v>76</v>
      </c>
      <c r="B80" s="14" t="s">
        <v>96</v>
      </c>
      <c r="C80" s="15"/>
      <c r="D80" s="15" t="s">
        <v>11</v>
      </c>
      <c r="E80" s="15">
        <v>3800</v>
      </c>
      <c r="F80" s="16"/>
      <c r="G80" s="17">
        <f>E80*F80</f>
        <v>0</v>
      </c>
    </row>
    <row r="81" spans="1:7" ht="15.75" thickBot="1" x14ac:dyDescent="0.25">
      <c r="A81" s="38" t="s">
        <v>97</v>
      </c>
      <c r="B81" s="39"/>
      <c r="C81" s="27"/>
      <c r="D81" s="27"/>
      <c r="E81" s="27"/>
      <c r="F81" s="28"/>
      <c r="G81" s="29">
        <f>SUM(G5:G80)</f>
        <v>0</v>
      </c>
    </row>
    <row r="82" spans="1:7" x14ac:dyDescent="0.2">
      <c r="A82" s="1"/>
      <c r="B82" s="1"/>
      <c r="C82" s="1"/>
      <c r="D82" s="1"/>
      <c r="E82" s="1"/>
      <c r="F82" s="1"/>
      <c r="G82" s="1"/>
    </row>
    <row r="83" spans="1:7" x14ac:dyDescent="0.2">
      <c r="A83" s="30" t="s">
        <v>98</v>
      </c>
    </row>
    <row r="84" spans="1:7" x14ac:dyDescent="0.2">
      <c r="A84" t="s">
        <v>99</v>
      </c>
    </row>
    <row r="85" spans="1:7" x14ac:dyDescent="0.2">
      <c r="A85" t="s">
        <v>100</v>
      </c>
    </row>
    <row r="90" spans="1:7" x14ac:dyDescent="0.2">
      <c r="A90" t="s">
        <v>101</v>
      </c>
      <c r="D90" t="s">
        <v>101</v>
      </c>
    </row>
    <row r="91" spans="1:7" s="31" customFormat="1" ht="12" x14ac:dyDescent="0.2">
      <c r="B91" s="31" t="s">
        <v>102</v>
      </c>
      <c r="E91" s="31" t="s">
        <v>106</v>
      </c>
    </row>
  </sheetData>
  <mergeCells count="3">
    <mergeCell ref="A3:G3"/>
    <mergeCell ref="A81:B81"/>
    <mergeCell ref="A2:G2"/>
  </mergeCells>
  <pageMargins left="0.25" right="0.25" top="0.75" bottom="0.75" header="0.3" footer="0.3"/>
  <pageSetup paperSize="0" scale="85" fitToWidth="0" fitToHeight="0" orientation="portrait" horizontalDpi="0" verticalDpi="0"/>
  <headerFooter>
    <oddHeader>&amp;C&amp;A</oddHead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Romaniuk</dc:creator>
  <cp:lastModifiedBy>Katarzyna Zawirska</cp:lastModifiedBy>
  <cp:lastPrinted>2023-10-09T10:03:51Z</cp:lastPrinted>
  <dcterms:created xsi:type="dcterms:W3CDTF">2014-11-03T09:14:24Z</dcterms:created>
  <dcterms:modified xsi:type="dcterms:W3CDTF">2023-11-17T12:41:58Z</dcterms:modified>
</cp:coreProperties>
</file>